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vult.sharepoint.com/sites/Viesujupirkimuskyrius/Bendrai naudojami dokumentai/Pirkimo dokumentai/Agnė/62 AK 5381_2026_TVPC Techninis automobilių ir autobusų bei žemės ūkio technikos remontas/Inicijavimo/Draft_4/"/>
    </mc:Choice>
  </mc:AlternateContent>
  <xr:revisionPtr revIDLastSave="40" documentId="8_{4F2354B5-A392-4E04-9E43-D7E09395B185}" xr6:coauthVersionLast="47" xr6:coauthVersionMax="47" xr10:uidLastSave="{106C648A-B6BC-4E2F-8091-100B206B3D88}"/>
  <bookViews>
    <workbookView xWindow="-108" yWindow="-108" windowWidth="30936" windowHeight="16776" xr2:uid="{00000000-000D-0000-FFFF-FFFF00000000}"/>
  </bookViews>
  <sheets>
    <sheet name="Žemės ūkio technika"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97" i="2" l="1"/>
  <c r="A98" i="2" s="1"/>
  <c r="A99" i="2" s="1"/>
  <c r="A100" i="2" s="1"/>
  <c r="A101" i="2" s="1"/>
  <c r="A84" i="2"/>
  <c r="A85" i="2" s="1"/>
  <c r="A86" i="2" s="1"/>
  <c r="A87" i="2" s="1"/>
  <c r="A88" i="2" s="1"/>
  <c r="A89" i="2" s="1"/>
  <c r="A90" i="2" s="1"/>
  <c r="A91" i="2" s="1"/>
  <c r="A92" i="2" s="1"/>
  <c r="A93" i="2" s="1"/>
  <c r="A94" i="2" s="1"/>
  <c r="A95" i="2" s="1"/>
  <c r="A96" i="2" s="1"/>
  <c r="G51" i="2"/>
  <c r="G50" i="2"/>
  <c r="G49" i="2"/>
  <c r="G48" i="2"/>
  <c r="G47" i="2"/>
  <c r="G46" i="2"/>
  <c r="G45" i="2"/>
  <c r="G44" i="2"/>
  <c r="G43" i="2"/>
  <c r="G42" i="2"/>
  <c r="G41" i="2"/>
  <c r="G40" i="2"/>
  <c r="G39" i="2"/>
  <c r="G38" i="2"/>
  <c r="G37" i="2"/>
  <c r="G19" i="2"/>
  <c r="G20" i="2"/>
  <c r="G21" i="2"/>
  <c r="G22" i="2"/>
  <c r="G23" i="2"/>
  <c r="G24" i="2"/>
  <c r="G25" i="2"/>
  <c r="G26" i="2"/>
  <c r="G27" i="2"/>
  <c r="G28" i="2"/>
  <c r="G29" i="2"/>
  <c r="G30" i="2"/>
  <c r="G31" i="2"/>
  <c r="G18" i="2"/>
  <c r="G36" i="2"/>
  <c r="G35" i="2"/>
  <c r="G34" i="2"/>
  <c r="G16" i="2"/>
  <c r="G17" i="2"/>
  <c r="G32" i="2"/>
  <c r="G15" i="2"/>
  <c r="G52" i="2" l="1"/>
  <c r="G55" i="2" s="1"/>
  <c r="G54" i="2" s="1"/>
</calcChain>
</file>

<file path=xl/sharedStrings.xml><?xml version="1.0" encoding="utf-8"?>
<sst xmlns="http://schemas.openxmlformats.org/spreadsheetml/2006/main" count="260" uniqueCount="174">
  <si>
    <t>Pildo tiekėjas</t>
  </si>
  <si>
    <t>1.</t>
  </si>
  <si>
    <t>2.</t>
  </si>
  <si>
    <t>3.</t>
  </si>
  <si>
    <t>Nr.</t>
  </si>
  <si>
    <t>Prekių/paslaugų pavadinimas</t>
  </si>
  <si>
    <t>Automechaniko darbo valanda</t>
  </si>
  <si>
    <t>Autoelektriko darbo valanda</t>
  </si>
  <si>
    <t>val.</t>
  </si>
  <si>
    <t>Aušinimo skystis G12 arba lygiavertis</t>
  </si>
  <si>
    <t>Variklio oro filtras</t>
  </si>
  <si>
    <t>Salono oro filtras</t>
  </si>
  <si>
    <t>Paslaugos</t>
  </si>
  <si>
    <t>Prekės</t>
  </si>
  <si>
    <t>Transporto priemonės</t>
  </si>
  <si>
    <t>Gamintojas, modelis</t>
  </si>
  <si>
    <t>Kita informacija</t>
  </si>
  <si>
    <t>Gamybos metai</t>
  </si>
  <si>
    <t>Kuro filtras</t>
  </si>
  <si>
    <t>vnt.</t>
  </si>
  <si>
    <t>Svarbos koeficientas (100 - svarbiausia, 1 - mažiau svarbu)</t>
  </si>
  <si>
    <t>Remonto paslaugų kainų nustatymas</t>
  </si>
  <si>
    <t>Remontui reikalingų dalių kainų nustatymas</t>
  </si>
  <si>
    <t>Už perkamas remonto paslaugas atsiskaitoma tokia tvarka:</t>
  </si>
  <si>
    <t>1) taikomi tiekėjo pasiūlyme nurodyti paslaugų įkainiai;</t>
  </si>
  <si>
    <t>4) jei konkrečiam remonto darbui atliktinų valandų skaičius nėra pateikiamas Autodata ar kitoje specializuotoje automobilių (autoservisų) programinės įrangoje, jis nustatomas šalių sutarimu prieš atliekant remonto paslaugas.</t>
  </si>
  <si>
    <t>2) jei konkrečios paslaugos ar personalo darbo valandos įkainis nėra nurodytas pasiūlymo formoje, už atliktą darbą tiekėjui atlyginama taikant automechaniko darbo valandos įkainį;</t>
  </si>
  <si>
    <t>3) darbo valandų skaičius, už kurį atlyginama tiekėjui, nustatomas taikant Autodata ar kitos specializuotos automobilių (autoservisų) programinės įrangos rekomendacijas;</t>
  </si>
  <si>
    <t>Už remontui reikalingas ir sunaudojamas dalis atsiskaitoma tokia tvarka:</t>
  </si>
  <si>
    <t>1) taikomi tiekėjo pasiūlyme nurodyti atsarginių dalių/darbų įkainiai;</t>
  </si>
  <si>
    <t>3) taikant sutarties vykdymo išlaidų atlyginimo kainodarą, tiekėjui atlyginamos tiekėjo įsigytų ir konkrečių Užsakovo užsakytoms paslaugoms atlikti sunaudotų atsarginių detalių kainos;</t>
  </si>
  <si>
    <t>4) atsarginių detalių kaina taikoma pagal atsarginių detalių kataloguose nurodomas didmenines kainas (ar kitą kataloge nurodytą kainą su didžiausia taikoma nuolaida);</t>
  </si>
  <si>
    <t>5) kartu su sąskaita už atliktus remonto darbus, tiekėjas turi pateikti ir sąskaitas, patvirtinančias jo įsigytas atsargines dalis (jei jų įkainiai nenurodyti tiekėjo pasiūlyme), sunaudotas Užsakovo užsakytoms remonto paslaugoms.</t>
  </si>
  <si>
    <t>km</t>
  </si>
  <si>
    <t>Gedimo diagnozavimas ir remonto paslaugų pasiūlymo parengimas</t>
  </si>
  <si>
    <t>Garantija:</t>
  </si>
  <si>
    <t>Suteiktoms paslaugoms ir atsarginėms dalims turi būti taikoma 6 mėnesių arba 10 000 km ridos (kuri pasibaigia pirma) garantija</t>
  </si>
  <si>
    <t>Paslaugų užsakymo tvarka</t>
  </si>
  <si>
    <t>Užsakovas paslaugas užsako tokia tvarka:</t>
  </si>
  <si>
    <t>1) kilus poreikiui Užsakovas atvyksta į paslaugų teikėjo autoservisą. Jei Užsakovas negali atvykti pats, transporto priemonė, kuriai reikalinga atlikti remonto paslaugas, paslaugų teikėjas transportuoja į paslaugų teikimo vietą taikant pasiūlyme nurodytą 1 km įkainį;</t>
  </si>
  <si>
    <t>2) Paslaugų teikėjas privalo taikyti Užsakovui pirmumą kitų Užsakovo klientų atžvilgiu ir priimti ne vėliau kaip per 1 darbo dieną;</t>
  </si>
  <si>
    <t>5) remonto paslaugos privalo būti suteiktos ne vėliau kaip per 2 darbo dienas nuo jų patvirtinimo. Esant sudėtingam gedimui ar kitu atveju, šalys gali taikyti ilgesnį remonto darbų atlikimo terminą.</t>
  </si>
  <si>
    <t>2) jei konkrečios atsarginės dalies įkainis nėra nurodytas pasiūlymo formoje ar Užsakovas pageidauja naudoti kito gamintojo/modelio atsarginę dalį, nei už pasiūlymo formoje pateiktą įkainį siūlo tiekėjas, už sunaudojamas dalis atsiskaitoma taikant sutarties vykdymo išlaidų atlyginimo kainodarą;</t>
  </si>
  <si>
    <t>4.</t>
  </si>
  <si>
    <t>Vairo traukės antgalis</t>
  </si>
  <si>
    <t>Vairo traukė</t>
  </si>
  <si>
    <t>Variklio kuro filtro keitimas</t>
  </si>
  <si>
    <t>Galinės stabdžių trinkelės</t>
  </si>
  <si>
    <t>Guolis priekinio rato</t>
  </si>
  <si>
    <t>Guolis galinio rato</t>
  </si>
  <si>
    <t>Hidraulinis slėgio skirsrtytuvas</t>
  </si>
  <si>
    <t>Rato montavimas</t>
  </si>
  <si>
    <t xml:space="preserve">Hidraulinė greito sujungimo žarna </t>
  </si>
  <si>
    <t>Lingė</t>
  </si>
  <si>
    <t>Sukabinimo įtaisas</t>
  </si>
  <si>
    <t>Variklio oro filtro keitimas</t>
  </si>
  <si>
    <t>Priekinio guolio keitimas</t>
  </si>
  <si>
    <t>Galinio guolio keitimas</t>
  </si>
  <si>
    <t>Vairo traukės antgalio keitimas</t>
  </si>
  <si>
    <t>Hidraulinės žarnos keitimas</t>
  </si>
  <si>
    <t>Lingės keitimas</t>
  </si>
  <si>
    <t xml:space="preserve">Sukabinimo įtaiso keitimas </t>
  </si>
  <si>
    <t>Rato nuėmimas/uždėjimas</t>
  </si>
  <si>
    <t>100g</t>
  </si>
  <si>
    <t>Vairo traukės keitimas</t>
  </si>
  <si>
    <t>Variklio tepalo /filtro pakeitimas (be medžiagų/dalių)</t>
  </si>
  <si>
    <t>*</t>
  </si>
  <si>
    <t>3) Paslaugų teikėjas privalo ne vėliau kaip per 2 darbo dienas nuo Užsakovo transporto priemonės pristatymo į Paslaugų teikėjo patalpas diagnozuoti gedimą ir pateikti remonto paslaugų pasiūlymą, atskirai išskiriant būtinas keisti dalis, jų kainas (nustatomas šioje sutartyje nustatyta tvarka) ir remonto valanmdų skaičių (nustatomas šioje sutartyje nustatyta tvarka);</t>
  </si>
  <si>
    <t>1 mato vnt. įkainis EUR be PVM</t>
  </si>
  <si>
    <t>Suma EUR be PVM</t>
  </si>
  <si>
    <t>(svarbos koeficiento ir 1 vnt. įkainio (ar jo vidurkio) sandauga)</t>
  </si>
  <si>
    <t>Pasiūlymo palyginamoji kaina EUR be PVM:</t>
  </si>
  <si>
    <t>PVM (21%):</t>
  </si>
  <si>
    <t>PVM suma, Eur</t>
  </si>
  <si>
    <t>Pasiūlymo palyginamoji kaina, EUR su PVM:</t>
  </si>
  <si>
    <t>VISA TECHNIKA</t>
  </si>
  <si>
    <t>Hidraulinis slėgio skirsrtytuvo keitimas</t>
  </si>
  <si>
    <t>Kondicionierių užpildymas</t>
  </si>
  <si>
    <t>Stabdžių diskai/būgnas</t>
  </si>
  <si>
    <t>Eil. Nr.</t>
  </si>
  <si>
    <t>Tipas, automobilio kategorija</t>
  </si>
  <si>
    <t>Markė</t>
  </si>
  <si>
    <t>Modelis</t>
  </si>
  <si>
    <t>Valstybinis</t>
  </si>
  <si>
    <t>Metai</t>
  </si>
  <si>
    <t>Identifikavimo Nr.</t>
  </si>
  <si>
    <t xml:space="preserve">MERCEDES BENZ </t>
  </si>
  <si>
    <t>Traktorius</t>
  </si>
  <si>
    <t>CHERY</t>
  </si>
  <si>
    <t>RD 254-A</t>
  </si>
  <si>
    <t>C 417J</t>
  </si>
  <si>
    <t>RD-L02723WH</t>
  </si>
  <si>
    <t xml:space="preserve">Yanmar </t>
  </si>
  <si>
    <t xml:space="preserve"> F-155D</t>
  </si>
  <si>
    <t>D785R</t>
  </si>
  <si>
    <t xml:space="preserve">DEUTZ-FAHR </t>
  </si>
  <si>
    <t>F810G</t>
  </si>
  <si>
    <t>ZKDDB802W0BD50084</t>
  </si>
  <si>
    <t>Krovininis automobilis daugiau kaip 3,5 t iki 12 t</t>
  </si>
  <si>
    <t>„ATEGO“ 916</t>
  </si>
  <si>
    <t>EBJ 626</t>
  </si>
  <si>
    <t>WDB9720311L347403</t>
  </si>
  <si>
    <t xml:space="preserve">KIOTI </t>
  </si>
  <si>
    <t>DK 551(C)</t>
  </si>
  <si>
    <t>T 102J</t>
  </si>
  <si>
    <t>GC18-00209</t>
  </si>
  <si>
    <t>A 842D</t>
  </si>
  <si>
    <t>KC1800084</t>
  </si>
  <si>
    <t>Traktoriaus priekaba daugiau kaip 3,5 t iki 10 t</t>
  </si>
  <si>
    <t xml:space="preserve">PRONAR </t>
  </si>
  <si>
    <t xml:space="preserve"> T 653</t>
  </si>
  <si>
    <t>T 3749B</t>
  </si>
  <si>
    <t>SZB6530XXB1X0529</t>
  </si>
  <si>
    <t>METAL FACH</t>
  </si>
  <si>
    <t>T703A/1</t>
  </si>
  <si>
    <t>F843G</t>
  </si>
  <si>
    <t>SUMP06F20MSSK9191</t>
  </si>
  <si>
    <t xml:space="preserve">KUBOTA </t>
  </si>
  <si>
    <t>B1502DT</t>
  </si>
  <si>
    <t>9493 LE</t>
  </si>
  <si>
    <t>Krautuvas</t>
  </si>
  <si>
    <t xml:space="preserve">GIANT </t>
  </si>
  <si>
    <t>V6004T</t>
  </si>
  <si>
    <t>B 938 E</t>
  </si>
  <si>
    <t>6004TELE13035</t>
  </si>
  <si>
    <t xml:space="preserve">Traktorius </t>
  </si>
  <si>
    <t>KIOTI</t>
  </si>
  <si>
    <t>RX6010</t>
  </si>
  <si>
    <t>B 487M</t>
  </si>
  <si>
    <t>MH8200056</t>
  </si>
  <si>
    <t>T 16M</t>
  </si>
  <si>
    <t>A 536S</t>
  </si>
  <si>
    <t>2 PTS-4M</t>
  </si>
  <si>
    <t>0354 VP</t>
  </si>
  <si>
    <t>Priekaba vienaašė</t>
  </si>
  <si>
    <t>Generatorius</t>
  </si>
  <si>
    <t>30KW</t>
  </si>
  <si>
    <t>PI 195</t>
  </si>
  <si>
    <t>SYAS21HK0M000237</t>
  </si>
  <si>
    <t>TEMARED</t>
  </si>
  <si>
    <t>SV569</t>
  </si>
  <si>
    <t>SWH3S52200B328495</t>
  </si>
  <si>
    <t>Farmtrac</t>
  </si>
  <si>
    <t>26 4WD</t>
  </si>
  <si>
    <t>T5399D</t>
  </si>
  <si>
    <t>M6SG77RLJPF646998</t>
  </si>
  <si>
    <t>TRANSPORTO PRIEMONĖS. Sąrašas yra orientacinis, jis nėra baigtinis. Esant poreikiui, perkančioji organizacijos valdomos transporto priemonės gali kisti.</t>
  </si>
  <si>
    <t>Mato vnt.</t>
  </si>
  <si>
    <t>Identifikacinis numeris</t>
  </si>
  <si>
    <t>Autobusas iki 5 t</t>
  </si>
  <si>
    <t xml:space="preserve">MERCEDES BENZ  </t>
  </si>
  <si>
    <t>413CDI</t>
  </si>
  <si>
    <t>VVS 055</t>
  </si>
  <si>
    <t>WDB9046631R595667</t>
  </si>
  <si>
    <t xml:space="preserve">IVECO </t>
  </si>
  <si>
    <t>DAILY 50C15</t>
  </si>
  <si>
    <t>HPT 351</t>
  </si>
  <si>
    <t>ZCFC350A305014383</t>
  </si>
  <si>
    <t>CK2810</t>
  </si>
  <si>
    <t>G750A</t>
  </si>
  <si>
    <t>DD1C28DRCM1000044</t>
  </si>
  <si>
    <t>IVECO DAILY 50C15 HPT 351</t>
  </si>
  <si>
    <t>2998 cm3, D, 107 kW</t>
  </si>
  <si>
    <t>Techninės specifikacijos  priedas Nr. 2</t>
  </si>
  <si>
    <t>Jei techninių specifikacijų reikalavimuose prekių parametrai (ir/ar kita informacija) nurodyti kartu su prekės ženklu, patentu ar tipu (ir/ar kitaip pažeidžia rinkos dalyvių konkurencingumą, lygiateisiškumą), tiekėjas turi teisę siūlyti lygiaverčius parametrus (ir/ar informaciją)</t>
  </si>
  <si>
    <t>l</t>
  </si>
  <si>
    <t>4) Užakovas turi patvirtinti tiekėjo pasiūlymą dėl remonto paslaugų atlikimą per 2 darbo dienas.  Jei užsakymas nėra patvirtinamas, Užsakovas privalo ne vėliau kaip per 2 darbo dienas pasiimti sugedusią transporto priemonę arba reikalauti tiekėjo ją pristatyti į jo pasirinktą vietą taikant pasiūlyme nurodytą transportavimo už 1 km įkainį;</t>
  </si>
  <si>
    <t>II pirkimo dalis. Žemės ūkio technikos ir autobusų remonto paslaugos</t>
  </si>
  <si>
    <t>Įkainiai visoms kitoms transporto priemonėms</t>
  </si>
  <si>
    <t>Tepalas 5W40 arba lygiavertis</t>
  </si>
  <si>
    <t>Tepalas 5W30 arba lygiavertis</t>
  </si>
  <si>
    <t>Tepalas 0W30 arba lygiavertis</t>
  </si>
  <si>
    <t>Freonas R134 arba lygiavertis</t>
  </si>
  <si>
    <t>Autobuso, traktoriaus transportavimas autovežiu ar kt. priemone į remonto paslaugų atlikimo vietą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</si>
</sst>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9">
    <font>
      <sz val="11"/>
      <color theme="1"/>
      <name val="Calibri"/>
      <family val="2"/>
      <charset val="186"/>
      <scheme val="minor"/>
    </font>
    <font>
      <sz val="11"/>
      <color theme="1"/>
      <name val="Times New Roman"/>
      <family val="1"/>
      <charset val="186"/>
    </font>
    <font>
      <sz val="10"/>
      <color theme="1"/>
      <name val="Times New Roman"/>
      <family val="1"/>
      <charset val="186"/>
    </font>
    <font>
      <b/>
      <sz val="11"/>
      <color theme="1"/>
      <name val="Times New Roman"/>
      <family val="1"/>
      <charset val="186"/>
    </font>
    <font>
      <sz val="11"/>
      <name val="Times New Roman"/>
      <family val="1"/>
      <charset val="186"/>
    </font>
    <font>
      <sz val="10"/>
      <name val="Arial"/>
      <family val="2"/>
      <charset val="238"/>
    </font>
    <font>
      <sz val="11"/>
      <color indexed="8"/>
      <name val="Czcionka tekstu podstawowego"/>
      <family val="2"/>
      <charset val="238"/>
    </font>
    <font>
      <u/>
      <sz val="10"/>
      <color indexed="12"/>
      <name val="Arial"/>
      <family val="2"/>
      <charset val="238"/>
    </font>
    <font>
      <sz val="10"/>
      <color rgb="FF000000"/>
      <name val="Times New Roman"/>
      <family val="1"/>
      <charset val="186"/>
    </font>
    <font>
      <b/>
      <i/>
      <sz val="11"/>
      <color theme="1"/>
      <name val="Times New Roman"/>
      <family val="1"/>
      <charset val="186"/>
    </font>
    <font>
      <sz val="11"/>
      <color rgb="FF000000"/>
      <name val="Times New Roman"/>
      <family val="1"/>
      <charset val="186"/>
    </font>
    <font>
      <sz val="11"/>
      <color rgb="FF000000"/>
      <name val="Times New Roman"/>
      <family val="1"/>
    </font>
    <font>
      <b/>
      <sz val="11"/>
      <color rgb="FF000000"/>
      <name val="Times New Roman"/>
      <family val="1"/>
    </font>
    <font>
      <b/>
      <sz val="11"/>
      <color rgb="FF000000"/>
      <name val="Times New Roman"/>
      <family val="1"/>
      <charset val="186"/>
    </font>
    <font>
      <b/>
      <i/>
      <sz val="11"/>
      <name val="Times New Roman"/>
      <family val="1"/>
      <charset val="186"/>
    </font>
    <font>
      <b/>
      <sz val="11"/>
      <name val="Times New Roman"/>
      <family val="1"/>
      <charset val="186"/>
    </font>
    <font>
      <b/>
      <sz val="8"/>
      <name val="Times New Roman"/>
      <family val="1"/>
      <charset val="186"/>
    </font>
    <font>
      <sz val="11"/>
      <name val="Times New Roman"/>
      <family val="1"/>
    </font>
    <font>
      <b/>
      <sz val="11"/>
      <color rgb="FFFF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D9D9D9"/>
        <bgColor rgb="FF000000"/>
      </patternFill>
    </fill>
    <fill>
      <patternFill patternType="solid">
        <fgColor rgb="FFEDEDED"/>
        <bgColor rgb="FF000000"/>
      </patternFill>
    </fill>
    <fill>
      <patternFill patternType="solid">
        <fgColor rgb="FFBFBFBF"/>
        <bgColor rgb="FF000000"/>
      </patternFill>
    </fill>
    <fill>
      <patternFill patternType="solid">
        <fgColor theme="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rgb="FF000000"/>
      </left>
      <right style="medium">
        <color rgb="FF000000"/>
      </right>
      <top style="medium">
        <color rgb="FF000000"/>
      </top>
      <bottom style="medium">
        <color rgb="FF000000"/>
      </bottom>
      <diagonal/>
    </border>
    <border>
      <left/>
      <right style="thin">
        <color indexed="64"/>
      </right>
      <top style="thin">
        <color indexed="64"/>
      </top>
      <bottom style="medium">
        <color indexed="64"/>
      </bottom>
      <diagonal/>
    </border>
    <border>
      <left/>
      <right/>
      <top/>
      <bottom style="thin">
        <color indexed="64"/>
      </bottom>
      <diagonal/>
    </border>
  </borders>
  <cellStyleXfs count="4">
    <xf numFmtId="0" fontId="0" fillId="0" borderId="0"/>
    <xf numFmtId="0" fontId="5" fillId="0" borderId="0"/>
    <xf numFmtId="0" fontId="6" fillId="0" borderId="0"/>
    <xf numFmtId="0" fontId="7" fillId="0" borderId="0" applyNumberFormat="0" applyFill="0" applyBorder="0" applyAlignment="0" applyProtection="0">
      <alignment vertical="top"/>
      <protection locked="0"/>
    </xf>
  </cellStyleXfs>
  <cellXfs count="102">
    <xf numFmtId="0" fontId="0" fillId="0" borderId="0" xfId="0"/>
    <xf numFmtId="0" fontId="2" fillId="0" borderId="0" xfId="0" applyFont="1" applyAlignment="1">
      <alignment wrapText="1"/>
    </xf>
    <xf numFmtId="0" fontId="1" fillId="0" borderId="0" xfId="0" applyFont="1" applyAlignment="1">
      <alignment wrapText="1"/>
    </xf>
    <xf numFmtId="0" fontId="9" fillId="0" borderId="1" xfId="0" applyFont="1" applyBorder="1" applyAlignment="1">
      <alignment horizontal="left" vertical="center"/>
    </xf>
    <xf numFmtId="0" fontId="1" fillId="0" borderId="1" xfId="0" applyFont="1" applyBorder="1" applyAlignment="1">
      <alignment horizontal="center" vertical="center"/>
    </xf>
    <xf numFmtId="0" fontId="1" fillId="0" borderId="0" xfId="0" applyFont="1" applyAlignment="1">
      <alignment horizontal="left" vertical="top" wrapText="1"/>
    </xf>
    <xf numFmtId="0" fontId="0" fillId="0" borderId="0" xfId="0" applyAlignment="1">
      <alignment horizontal="right"/>
    </xf>
    <xf numFmtId="0" fontId="0" fillId="0" borderId="0" xfId="0" applyAlignment="1">
      <alignment horizontal="left"/>
    </xf>
    <xf numFmtId="0" fontId="0" fillId="0" borderId="0" xfId="0" applyAlignment="1">
      <alignment horizontal="center"/>
    </xf>
    <xf numFmtId="0" fontId="9" fillId="0" borderId="3" xfId="0" applyFont="1" applyBorder="1" applyAlignment="1">
      <alignment horizontal="left" vertical="center"/>
    </xf>
    <xf numFmtId="0" fontId="1" fillId="0" borderId="0" xfId="0" applyFont="1" applyAlignment="1">
      <alignment horizontal="right"/>
    </xf>
    <xf numFmtId="0" fontId="8" fillId="0" borderId="0" xfId="0" applyFont="1" applyAlignment="1">
      <alignment wrapText="1"/>
    </xf>
    <xf numFmtId="0" fontId="13" fillId="4" borderId="1" xfId="0" applyFont="1" applyFill="1" applyBorder="1" applyAlignment="1">
      <alignment horizontal="center" vertical="top" wrapText="1"/>
    </xf>
    <xf numFmtId="0" fontId="13" fillId="4" borderId="1" xfId="0" applyFont="1" applyFill="1" applyBorder="1" applyAlignment="1">
      <alignment horizontal="left" vertical="top" wrapText="1"/>
    </xf>
    <xf numFmtId="0" fontId="4" fillId="3"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3" fillId="4" borderId="12" xfId="0" applyFont="1" applyFill="1" applyBorder="1" applyAlignment="1">
      <alignment horizontal="center" vertical="center" wrapText="1"/>
    </xf>
    <xf numFmtId="0" fontId="10" fillId="4" borderId="4" xfId="0" applyFont="1" applyFill="1" applyBorder="1" applyAlignment="1">
      <alignment horizontal="center" vertical="center" wrapText="1"/>
    </xf>
    <xf numFmtId="10" fontId="10" fillId="4"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 fillId="0" borderId="0" xfId="0" applyFont="1" applyAlignment="1">
      <alignment horizontal="center" vertical="center" wrapText="1"/>
    </xf>
    <xf numFmtId="0" fontId="13" fillId="4" borderId="1" xfId="0" applyFont="1" applyFill="1" applyBorder="1" applyAlignment="1">
      <alignment horizontal="left"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top"/>
    </xf>
    <xf numFmtId="0" fontId="13" fillId="0" borderId="2" xfId="0" applyFont="1" applyBorder="1" applyAlignment="1">
      <alignment horizontal="center" vertical="center"/>
    </xf>
    <xf numFmtId="0" fontId="10" fillId="0" borderId="2" xfId="0" applyFont="1" applyBorder="1" applyAlignment="1">
      <alignment horizontal="center" vertical="center"/>
    </xf>
    <xf numFmtId="0" fontId="10" fillId="0" borderId="2" xfId="0" applyFont="1" applyBorder="1" applyAlignment="1">
      <alignment horizontal="center" vertical="top"/>
    </xf>
    <xf numFmtId="0" fontId="4" fillId="0" borderId="2" xfId="0" applyFont="1" applyBorder="1" applyAlignment="1">
      <alignment horizontal="center" vertical="top"/>
    </xf>
    <xf numFmtId="0" fontId="1" fillId="0" borderId="0" xfId="0" applyFont="1" applyAlignment="1">
      <alignment horizontal="center" vertical="center"/>
    </xf>
    <xf numFmtId="0" fontId="1" fillId="0" borderId="0" xfId="0" applyFont="1" applyAlignment="1">
      <alignment horizontal="left" vertical="center" wrapText="1"/>
    </xf>
    <xf numFmtId="0" fontId="10"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164" fontId="4" fillId="0" borderId="1" xfId="0" applyNumberFormat="1" applyFont="1" applyBorder="1" applyAlignment="1">
      <alignment horizontal="center" vertical="center" wrapText="1"/>
    </xf>
    <xf numFmtId="164" fontId="10" fillId="4"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10" fillId="3" borderId="2" xfId="0" applyFont="1" applyFill="1" applyBorder="1" applyAlignment="1">
      <alignment horizontal="center" vertical="top"/>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top"/>
    </xf>
    <xf numFmtId="0" fontId="2" fillId="2"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164" fontId="4" fillId="0" borderId="1" xfId="0" applyNumberFormat="1" applyFont="1" applyBorder="1" applyAlignment="1">
      <alignment horizontal="center" vertical="center"/>
    </xf>
    <xf numFmtId="164" fontId="4" fillId="0" borderId="0" xfId="0" applyNumberFormat="1" applyFont="1" applyAlignment="1">
      <alignment horizontal="center" vertical="center" wrapText="1"/>
    </xf>
    <xf numFmtId="0" fontId="15" fillId="4" borderId="1" xfId="0" applyFont="1" applyFill="1" applyBorder="1" applyAlignment="1">
      <alignment horizontal="center" vertical="top" wrapText="1"/>
    </xf>
    <xf numFmtId="0" fontId="15" fillId="4" borderId="1" xfId="0" applyFont="1" applyFill="1" applyBorder="1" applyAlignment="1">
      <alignment horizontal="center" vertical="center" wrapText="1"/>
    </xf>
    <xf numFmtId="164" fontId="4" fillId="0" borderId="1" xfId="0" applyNumberFormat="1" applyFont="1" applyBorder="1" applyAlignment="1">
      <alignment horizontal="center" vertical="top" wrapText="1"/>
    </xf>
    <xf numFmtId="0" fontId="4" fillId="2" borderId="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0" borderId="14" xfId="0" applyFont="1" applyBorder="1" applyAlignment="1">
      <alignment horizontal="center" vertical="center" wrapText="1"/>
    </xf>
    <xf numFmtId="0" fontId="4" fillId="7"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10" fillId="0" borderId="16" xfId="0" applyFont="1" applyBorder="1" applyAlignment="1">
      <alignment horizontal="left" vertical="top" wrapText="1"/>
    </xf>
    <xf numFmtId="0" fontId="1" fillId="0" borderId="2" xfId="0" applyFont="1" applyBorder="1" applyAlignment="1">
      <alignment horizontal="left" vertical="center" wrapText="1"/>
    </xf>
    <xf numFmtId="0" fontId="1" fillId="0" borderId="11" xfId="0" applyFont="1" applyBorder="1" applyAlignment="1">
      <alignment horizontal="left" vertical="center" wrapText="1"/>
    </xf>
    <xf numFmtId="0" fontId="1" fillId="0" borderId="3" xfId="0" applyFont="1" applyBorder="1" applyAlignment="1">
      <alignment horizontal="left" vertical="center" wrapText="1"/>
    </xf>
    <xf numFmtId="0" fontId="3" fillId="0" borderId="0" xfId="0" applyFont="1" applyAlignment="1">
      <alignment horizontal="center" vertical="top" wrapText="1"/>
    </xf>
    <xf numFmtId="0" fontId="1" fillId="0" borderId="0" xfId="0" applyFont="1" applyAlignment="1">
      <alignment horizontal="left" vertical="top" wrapText="1"/>
    </xf>
    <xf numFmtId="0" fontId="3" fillId="0" borderId="2" xfId="0" applyFont="1" applyBorder="1" applyAlignment="1">
      <alignment horizontal="left"/>
    </xf>
    <xf numFmtId="0" fontId="3" fillId="0" borderId="11" xfId="0" applyFont="1" applyBorder="1" applyAlignment="1">
      <alignment horizontal="left"/>
    </xf>
    <xf numFmtId="0" fontId="3" fillId="0" borderId="3" xfId="0" applyFont="1" applyBorder="1" applyAlignment="1">
      <alignment horizontal="left"/>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5"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 xfId="0" applyFont="1" applyBorder="1" applyAlignment="1">
      <alignment horizontal="left" vertical="center"/>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3" fillId="4" borderId="12"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0" fillId="5" borderId="6" xfId="0" applyFont="1" applyFill="1" applyBorder="1" applyAlignment="1">
      <alignment horizontal="right" vertical="top"/>
    </xf>
    <xf numFmtId="0" fontId="10" fillId="5" borderId="13" xfId="0" applyFont="1" applyFill="1" applyBorder="1" applyAlignment="1">
      <alignment horizontal="right" vertical="top"/>
    </xf>
    <xf numFmtId="0" fontId="10" fillId="5" borderId="7" xfId="0" applyFont="1" applyFill="1" applyBorder="1" applyAlignment="1">
      <alignment horizontal="right" vertical="top"/>
    </xf>
    <xf numFmtId="0" fontId="10" fillId="5" borderId="8" xfId="0" applyFont="1" applyFill="1" applyBorder="1" applyAlignment="1">
      <alignment horizontal="right" vertical="top"/>
    </xf>
    <xf numFmtId="0" fontId="10" fillId="5" borderId="0" xfId="0" applyFont="1" applyFill="1" applyAlignment="1">
      <alignment horizontal="right" vertical="top"/>
    </xf>
    <xf numFmtId="0" fontId="10" fillId="5" borderId="5" xfId="0" applyFont="1" applyFill="1" applyBorder="1" applyAlignment="1">
      <alignment horizontal="right" vertical="top"/>
    </xf>
    <xf numFmtId="0" fontId="11" fillId="5" borderId="8" xfId="0" applyFont="1" applyFill="1" applyBorder="1" applyAlignment="1">
      <alignment horizontal="right" vertical="top"/>
    </xf>
    <xf numFmtId="0" fontId="11" fillId="5" borderId="0" xfId="0" applyFont="1" applyFill="1" applyAlignment="1">
      <alignment horizontal="right" vertical="top"/>
    </xf>
    <xf numFmtId="0" fontId="11" fillId="5" borderId="5" xfId="0" applyFont="1" applyFill="1" applyBorder="1" applyAlignment="1">
      <alignment horizontal="right" vertical="top"/>
    </xf>
    <xf numFmtId="0" fontId="3" fillId="0" borderId="2" xfId="0" applyFont="1" applyBorder="1" applyAlignment="1">
      <alignment horizontal="left" vertical="center" wrapText="1"/>
    </xf>
    <xf numFmtId="0" fontId="3" fillId="0" borderId="1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11" xfId="0" applyFont="1" applyBorder="1" applyAlignment="1">
      <alignment horizontal="left" vertical="center"/>
    </xf>
    <xf numFmtId="0" fontId="3" fillId="0" borderId="3" xfId="0" applyFont="1" applyBorder="1" applyAlignment="1">
      <alignment horizontal="left" vertical="center"/>
    </xf>
    <xf numFmtId="0" fontId="12" fillId="6" borderId="0" xfId="0" applyFont="1" applyFill="1" applyAlignment="1">
      <alignment horizontal="right" vertical="top"/>
    </xf>
    <xf numFmtId="0" fontId="12" fillId="6" borderId="5" xfId="0" applyFont="1" applyFill="1" applyBorder="1" applyAlignment="1">
      <alignment horizontal="right" vertical="top"/>
    </xf>
    <xf numFmtId="0" fontId="1" fillId="0" borderId="0" xfId="0" applyFont="1" applyAlignment="1">
      <alignment horizontal="right" vertical="center" wrapText="1"/>
    </xf>
    <xf numFmtId="0" fontId="18" fillId="0" borderId="0" xfId="0" applyFont="1" applyAlignment="1">
      <alignment horizontal="left" vertical="top" wrapText="1"/>
    </xf>
  </cellXfs>
  <cellStyles count="4">
    <cellStyle name="Excel Built-in Normal" xfId="2" xr:uid="{00000000-0005-0000-0000-000000000000}"/>
    <cellStyle name="Hyperlink 2" xfId="3" xr:uid="{00000000-0005-0000-0000-000001000000}"/>
    <cellStyle name="Įprastas" xfId="0" builtinId="0"/>
    <cellStyle name="Normalny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1"/>
  <sheetViews>
    <sheetView tabSelected="1" topLeftCell="A13" zoomScale="90" zoomScaleNormal="90" workbookViewId="0">
      <selection activeCell="I31" sqref="I31"/>
    </sheetView>
  </sheetViews>
  <sheetFormatPr defaultColWidth="9.21875" defaultRowHeight="13.2"/>
  <cols>
    <col min="1" max="1" width="6.77734375" style="1" customWidth="1"/>
    <col min="2" max="2" width="49.44140625" style="1" customWidth="1"/>
    <col min="3" max="3" width="14.21875" style="1" customWidth="1"/>
    <col min="4" max="4" width="16.77734375" style="1" customWidth="1"/>
    <col min="5" max="5" width="21.21875" style="1" customWidth="1"/>
    <col min="6" max="6" width="21" style="1" customWidth="1"/>
    <col min="7" max="7" width="27" style="1" customWidth="1"/>
    <col min="8" max="8" width="9.21875" style="1"/>
    <col min="9" max="9" width="9.44140625" style="1" bestFit="1" customWidth="1"/>
    <col min="10" max="16384" width="9.21875" style="1"/>
  </cols>
  <sheetData>
    <row r="1" spans="1:11" s="2" customFormat="1" ht="13.8">
      <c r="E1" s="100" t="s">
        <v>163</v>
      </c>
      <c r="F1" s="100"/>
      <c r="G1" s="100"/>
    </row>
    <row r="2" spans="1:11" s="2" customFormat="1" ht="14.4" customHeight="1">
      <c r="D2" s="101"/>
      <c r="E2" s="101"/>
      <c r="F2" s="101"/>
      <c r="G2" s="101"/>
      <c r="H2" s="101"/>
      <c r="I2" s="101"/>
      <c r="J2" s="101"/>
      <c r="K2" s="101"/>
    </row>
    <row r="3" spans="1:11" s="2" customFormat="1" ht="15" customHeight="1">
      <c r="A3" s="61" t="s">
        <v>167</v>
      </c>
      <c r="B3" s="61"/>
      <c r="C3" s="61"/>
      <c r="D3" s="101"/>
      <c r="E3" s="101"/>
      <c r="F3" s="101"/>
      <c r="G3" s="101"/>
      <c r="H3" s="101"/>
      <c r="I3" s="101"/>
      <c r="J3" s="101"/>
      <c r="K3" s="101"/>
    </row>
    <row r="4" spans="1:11" s="2" customFormat="1" ht="15" customHeight="1"/>
    <row r="5" spans="1:11" s="2" customFormat="1" ht="15" customHeight="1"/>
    <row r="6" spans="1:11" s="2" customFormat="1" ht="13.8">
      <c r="A6" s="5"/>
      <c r="B6" s="5"/>
      <c r="C6" s="5"/>
      <c r="D6" s="5"/>
      <c r="E6" s="5"/>
      <c r="F6" s="5"/>
      <c r="G6" s="5"/>
    </row>
    <row r="7" spans="1:11" s="22" customFormat="1" ht="29.25" customHeight="1">
      <c r="A7" s="32"/>
      <c r="B7" s="32"/>
      <c r="C7" s="32"/>
      <c r="D7" s="34"/>
      <c r="E7" s="34"/>
      <c r="F7" s="34" t="s">
        <v>14</v>
      </c>
      <c r="G7" s="34"/>
    </row>
    <row r="8" spans="1:11" s="22" customFormat="1" ht="27.6">
      <c r="A8" s="32"/>
      <c r="B8" s="32"/>
      <c r="C8" s="32"/>
      <c r="D8" s="32" t="s">
        <v>15</v>
      </c>
      <c r="E8" s="54" t="s">
        <v>168</v>
      </c>
      <c r="F8" s="50" t="s">
        <v>161</v>
      </c>
      <c r="G8" s="32"/>
    </row>
    <row r="9" spans="1:11" s="22" customFormat="1" ht="13.8">
      <c r="A9" s="32"/>
      <c r="B9" s="32"/>
      <c r="C9" s="32"/>
      <c r="D9" s="32" t="s">
        <v>17</v>
      </c>
      <c r="E9" s="33"/>
      <c r="F9" s="33">
        <v>2015</v>
      </c>
      <c r="G9" s="35"/>
    </row>
    <row r="10" spans="1:11" s="22" customFormat="1" ht="27.6">
      <c r="A10" s="32"/>
      <c r="B10" s="32"/>
      <c r="C10" s="32"/>
      <c r="D10" s="32" t="s">
        <v>148</v>
      </c>
      <c r="E10" s="32"/>
      <c r="F10" s="33" t="s">
        <v>157</v>
      </c>
      <c r="G10" s="35"/>
    </row>
    <row r="11" spans="1:11" s="22" customFormat="1" ht="14.4" thickBot="1">
      <c r="A11" s="32"/>
      <c r="B11" s="32"/>
      <c r="C11" s="32"/>
      <c r="D11" s="32" t="s">
        <v>16</v>
      </c>
      <c r="E11" s="32"/>
      <c r="F11" s="51" t="s">
        <v>162</v>
      </c>
      <c r="G11" s="32"/>
    </row>
    <row r="12" spans="1:11" s="2" customFormat="1" ht="40.5" customHeight="1">
      <c r="A12" s="81" t="s">
        <v>4</v>
      </c>
      <c r="B12" s="81" t="s">
        <v>5</v>
      </c>
      <c r="C12" s="81" t="s">
        <v>147</v>
      </c>
      <c r="D12" s="81" t="s">
        <v>20</v>
      </c>
      <c r="E12" s="81" t="s">
        <v>75</v>
      </c>
      <c r="F12" s="81" t="s">
        <v>68</v>
      </c>
      <c r="G12" s="17" t="s">
        <v>69</v>
      </c>
    </row>
    <row r="13" spans="1:11" s="2" customFormat="1" ht="41.4">
      <c r="A13" s="82"/>
      <c r="B13" s="82"/>
      <c r="C13" s="82"/>
      <c r="D13" s="82"/>
      <c r="E13" s="82"/>
      <c r="F13" s="82"/>
      <c r="G13" s="18" t="s">
        <v>70</v>
      </c>
    </row>
    <row r="14" spans="1:11" s="2" customFormat="1" ht="15" customHeight="1">
      <c r="A14" s="20"/>
      <c r="B14" s="23" t="s">
        <v>12</v>
      </c>
      <c r="C14" s="20"/>
      <c r="D14" s="20"/>
      <c r="E14" s="44" t="s">
        <v>0</v>
      </c>
      <c r="F14" s="44" t="s">
        <v>0</v>
      </c>
      <c r="G14" s="20"/>
    </row>
    <row r="15" spans="1:11" s="2" customFormat="1" ht="15" customHeight="1">
      <c r="A15" s="16">
        <v>1</v>
      </c>
      <c r="B15" s="14" t="s">
        <v>6</v>
      </c>
      <c r="C15" s="24" t="s">
        <v>8</v>
      </c>
      <c r="D15" s="55">
        <v>800</v>
      </c>
      <c r="E15" s="36">
        <v>0</v>
      </c>
      <c r="F15" s="36" t="s">
        <v>66</v>
      </c>
      <c r="G15" s="36">
        <f>ROUND(D15*E15,2)</f>
        <v>0</v>
      </c>
    </row>
    <row r="16" spans="1:11" s="2" customFormat="1" ht="13.8">
      <c r="A16" s="16">
        <v>2</v>
      </c>
      <c r="B16" s="14" t="s">
        <v>7</v>
      </c>
      <c r="C16" s="24" t="s">
        <v>8</v>
      </c>
      <c r="D16" s="55">
        <v>300</v>
      </c>
      <c r="E16" s="36">
        <v>0</v>
      </c>
      <c r="F16" s="36" t="s">
        <v>66</v>
      </c>
      <c r="G16" s="36">
        <f t="shared" ref="G16:G32" si="0">ROUND(D16*E16,2)</f>
        <v>0</v>
      </c>
    </row>
    <row r="17" spans="1:7" s="2" customFormat="1" ht="27.45" customHeight="1">
      <c r="A17" s="16">
        <v>3</v>
      </c>
      <c r="B17" s="14" t="s">
        <v>34</v>
      </c>
      <c r="C17" s="24" t="s">
        <v>19</v>
      </c>
      <c r="D17" s="55">
        <v>200</v>
      </c>
      <c r="E17" s="36">
        <v>0</v>
      </c>
      <c r="F17" s="36" t="s">
        <v>66</v>
      </c>
      <c r="G17" s="36">
        <f t="shared" si="0"/>
        <v>0</v>
      </c>
    </row>
    <row r="18" spans="1:7" s="2" customFormat="1" ht="15" customHeight="1">
      <c r="A18" s="16">
        <v>4</v>
      </c>
      <c r="B18" s="14" t="s">
        <v>65</v>
      </c>
      <c r="C18" s="24" t="s">
        <v>19</v>
      </c>
      <c r="D18" s="55">
        <v>3</v>
      </c>
      <c r="E18" s="45" t="s">
        <v>66</v>
      </c>
      <c r="F18" s="46">
        <v>0</v>
      </c>
      <c r="G18" s="36">
        <f>ROUND(D18*F18,2)</f>
        <v>0</v>
      </c>
    </row>
    <row r="19" spans="1:7" s="2" customFormat="1" ht="15" customHeight="1">
      <c r="A19" s="16">
        <v>5</v>
      </c>
      <c r="B19" s="14" t="s">
        <v>46</v>
      </c>
      <c r="C19" s="24" t="s">
        <v>19</v>
      </c>
      <c r="D19" s="55">
        <v>3</v>
      </c>
      <c r="E19" s="45" t="s">
        <v>66</v>
      </c>
      <c r="F19" s="36">
        <v>0</v>
      </c>
      <c r="G19" s="36">
        <f t="shared" ref="G19:G31" si="1">ROUND(D19*F19,2)</f>
        <v>0</v>
      </c>
    </row>
    <row r="20" spans="1:7" s="2" customFormat="1" ht="15" customHeight="1">
      <c r="A20" s="16">
        <v>6</v>
      </c>
      <c r="B20" s="14" t="s">
        <v>55</v>
      </c>
      <c r="C20" s="24" t="s">
        <v>19</v>
      </c>
      <c r="D20" s="55">
        <v>3</v>
      </c>
      <c r="E20" s="45" t="s">
        <v>66</v>
      </c>
      <c r="F20" s="36">
        <v>0</v>
      </c>
      <c r="G20" s="36">
        <f t="shared" si="1"/>
        <v>0</v>
      </c>
    </row>
    <row r="21" spans="1:7" s="2" customFormat="1" ht="15" customHeight="1">
      <c r="A21" s="16">
        <v>7</v>
      </c>
      <c r="B21" s="14" t="s">
        <v>56</v>
      </c>
      <c r="C21" s="24" t="s">
        <v>19</v>
      </c>
      <c r="D21" s="55">
        <v>1</v>
      </c>
      <c r="E21" s="45" t="s">
        <v>66</v>
      </c>
      <c r="F21" s="36">
        <v>0</v>
      </c>
      <c r="G21" s="36">
        <f t="shared" si="1"/>
        <v>0</v>
      </c>
    </row>
    <row r="22" spans="1:7" s="2" customFormat="1" ht="15" customHeight="1">
      <c r="A22" s="16">
        <v>8</v>
      </c>
      <c r="B22" s="14" t="s">
        <v>57</v>
      </c>
      <c r="C22" s="24" t="s">
        <v>19</v>
      </c>
      <c r="D22" s="55">
        <v>1</v>
      </c>
      <c r="E22" s="45" t="s">
        <v>66</v>
      </c>
      <c r="F22" s="36">
        <v>0</v>
      </c>
      <c r="G22" s="36">
        <f t="shared" si="1"/>
        <v>0</v>
      </c>
    </row>
    <row r="23" spans="1:7" s="2" customFormat="1" ht="15" customHeight="1">
      <c r="A23" s="16">
        <v>9</v>
      </c>
      <c r="B23" s="14" t="s">
        <v>58</v>
      </c>
      <c r="C23" s="24" t="s">
        <v>19</v>
      </c>
      <c r="D23" s="55">
        <v>1</v>
      </c>
      <c r="E23" s="45" t="s">
        <v>66</v>
      </c>
      <c r="F23" s="36">
        <v>0</v>
      </c>
      <c r="G23" s="36">
        <f t="shared" si="1"/>
        <v>0</v>
      </c>
    </row>
    <row r="24" spans="1:7" s="2" customFormat="1" ht="15" customHeight="1">
      <c r="A24" s="16">
        <v>10</v>
      </c>
      <c r="B24" s="14" t="s">
        <v>64</v>
      </c>
      <c r="C24" s="24" t="s">
        <v>19</v>
      </c>
      <c r="D24" s="55">
        <v>1</v>
      </c>
      <c r="E24" s="45" t="s">
        <v>66</v>
      </c>
      <c r="F24" s="36">
        <v>0</v>
      </c>
      <c r="G24" s="36">
        <f t="shared" si="1"/>
        <v>0</v>
      </c>
    </row>
    <row r="25" spans="1:7" s="2" customFormat="1" ht="15" customHeight="1">
      <c r="A25" s="16">
        <v>11</v>
      </c>
      <c r="B25" s="14" t="s">
        <v>76</v>
      </c>
      <c r="C25" s="24" t="s">
        <v>19</v>
      </c>
      <c r="D25" s="55">
        <v>1</v>
      </c>
      <c r="E25" s="45" t="s">
        <v>66</v>
      </c>
      <c r="F25" s="36">
        <v>0</v>
      </c>
      <c r="G25" s="36">
        <f t="shared" si="1"/>
        <v>0</v>
      </c>
    </row>
    <row r="26" spans="1:7" s="2" customFormat="1" ht="15.75" customHeight="1">
      <c r="A26" s="16">
        <v>12</v>
      </c>
      <c r="B26" s="14" t="s">
        <v>59</v>
      </c>
      <c r="C26" s="24" t="s">
        <v>19</v>
      </c>
      <c r="D26" s="55">
        <v>1</v>
      </c>
      <c r="E26" s="45" t="s">
        <v>66</v>
      </c>
      <c r="F26" s="36">
        <v>0</v>
      </c>
      <c r="G26" s="36">
        <f t="shared" si="1"/>
        <v>0</v>
      </c>
    </row>
    <row r="27" spans="1:7" s="2" customFormat="1" ht="15" customHeight="1">
      <c r="A27" s="16">
        <v>13</v>
      </c>
      <c r="B27" s="14" t="s">
        <v>60</v>
      </c>
      <c r="C27" s="24" t="s">
        <v>19</v>
      </c>
      <c r="D27" s="55">
        <v>1</v>
      </c>
      <c r="E27" s="45" t="s">
        <v>66</v>
      </c>
      <c r="F27" s="36">
        <v>0</v>
      </c>
      <c r="G27" s="36">
        <f t="shared" si="1"/>
        <v>0</v>
      </c>
    </row>
    <row r="28" spans="1:7" s="2" customFormat="1" ht="15" customHeight="1">
      <c r="A28" s="16">
        <v>14</v>
      </c>
      <c r="B28" s="14" t="s">
        <v>61</v>
      </c>
      <c r="C28" s="24" t="s">
        <v>19</v>
      </c>
      <c r="D28" s="55">
        <v>1</v>
      </c>
      <c r="E28" s="45" t="s">
        <v>66</v>
      </c>
      <c r="F28" s="36">
        <v>0</v>
      </c>
      <c r="G28" s="36">
        <f t="shared" si="1"/>
        <v>0</v>
      </c>
    </row>
    <row r="29" spans="1:7" s="2" customFormat="1" ht="15" customHeight="1">
      <c r="A29" s="16">
        <v>15</v>
      </c>
      <c r="B29" s="14" t="s">
        <v>62</v>
      </c>
      <c r="C29" s="24" t="s">
        <v>19</v>
      </c>
      <c r="D29" s="55">
        <v>4</v>
      </c>
      <c r="E29" s="45" t="s">
        <v>66</v>
      </c>
      <c r="F29" s="36">
        <v>0</v>
      </c>
      <c r="G29" s="36">
        <f t="shared" si="1"/>
        <v>0</v>
      </c>
    </row>
    <row r="30" spans="1:7" s="2" customFormat="1" ht="15" customHeight="1">
      <c r="A30" s="16">
        <v>16</v>
      </c>
      <c r="B30" s="14" t="s">
        <v>51</v>
      </c>
      <c r="C30" s="24" t="s">
        <v>19</v>
      </c>
      <c r="D30" s="55">
        <v>4</v>
      </c>
      <c r="E30" s="45" t="s">
        <v>66</v>
      </c>
      <c r="F30" s="36">
        <v>0</v>
      </c>
      <c r="G30" s="36">
        <f t="shared" si="1"/>
        <v>0</v>
      </c>
    </row>
    <row r="31" spans="1:7" s="2" customFormat="1" ht="30.75" customHeight="1">
      <c r="A31" s="16">
        <v>17</v>
      </c>
      <c r="B31" s="14" t="s">
        <v>77</v>
      </c>
      <c r="C31" s="24" t="s">
        <v>19</v>
      </c>
      <c r="D31" s="55">
        <v>1</v>
      </c>
      <c r="E31" s="45" t="s">
        <v>66</v>
      </c>
      <c r="F31" s="36">
        <v>0</v>
      </c>
      <c r="G31" s="36">
        <f t="shared" si="1"/>
        <v>0</v>
      </c>
    </row>
    <row r="32" spans="1:7" s="2" customFormat="1" ht="27.6">
      <c r="A32" s="16">
        <v>18</v>
      </c>
      <c r="B32" s="14" t="s">
        <v>173</v>
      </c>
      <c r="C32" s="24" t="s">
        <v>33</v>
      </c>
      <c r="D32" s="55">
        <v>120</v>
      </c>
      <c r="E32" s="45">
        <v>0</v>
      </c>
      <c r="F32" s="36" t="s">
        <v>66</v>
      </c>
      <c r="G32" s="36">
        <f t="shared" si="0"/>
        <v>0</v>
      </c>
    </row>
    <row r="33" spans="1:7" s="2" customFormat="1" ht="15" customHeight="1">
      <c r="A33" s="12"/>
      <c r="B33" s="13" t="s">
        <v>13</v>
      </c>
      <c r="C33" s="12"/>
      <c r="D33" s="12"/>
      <c r="E33" s="47"/>
      <c r="F33" s="48"/>
      <c r="G33" s="20"/>
    </row>
    <row r="34" spans="1:7" s="2" customFormat="1" ht="15" customHeight="1">
      <c r="A34" s="16">
        <v>1</v>
      </c>
      <c r="B34" s="56" t="s">
        <v>169</v>
      </c>
      <c r="C34" s="24" t="s">
        <v>165</v>
      </c>
      <c r="D34" s="55">
        <v>70</v>
      </c>
      <c r="E34" s="49">
        <v>0</v>
      </c>
      <c r="F34" s="36" t="s">
        <v>66</v>
      </c>
      <c r="G34" s="16">
        <f t="shared" ref="G34:G36" si="2">ROUND(D34*E34,2)</f>
        <v>0</v>
      </c>
    </row>
    <row r="35" spans="1:7" s="2" customFormat="1" ht="15" customHeight="1">
      <c r="A35" s="16">
        <v>2</v>
      </c>
      <c r="B35" s="56" t="s">
        <v>170</v>
      </c>
      <c r="C35" s="24" t="s">
        <v>165</v>
      </c>
      <c r="D35" s="55">
        <v>70</v>
      </c>
      <c r="E35" s="49">
        <v>0</v>
      </c>
      <c r="F35" s="36" t="s">
        <v>66</v>
      </c>
      <c r="G35" s="16">
        <f t="shared" si="2"/>
        <v>0</v>
      </c>
    </row>
    <row r="36" spans="1:7" s="2" customFormat="1" ht="15" customHeight="1">
      <c r="A36" s="16">
        <v>3</v>
      </c>
      <c r="B36" s="56" t="s">
        <v>171</v>
      </c>
      <c r="C36" s="24" t="s">
        <v>165</v>
      </c>
      <c r="D36" s="55">
        <v>60</v>
      </c>
      <c r="E36" s="49">
        <v>0</v>
      </c>
      <c r="F36" s="36" t="s">
        <v>66</v>
      </c>
      <c r="G36" s="16">
        <f t="shared" si="2"/>
        <v>0</v>
      </c>
    </row>
    <row r="37" spans="1:7" s="2" customFormat="1" ht="15" customHeight="1">
      <c r="A37" s="16">
        <v>4</v>
      </c>
      <c r="B37" s="56" t="s">
        <v>172</v>
      </c>
      <c r="C37" s="24" t="s">
        <v>63</v>
      </c>
      <c r="D37" s="24">
        <v>1</v>
      </c>
      <c r="E37" s="45" t="s">
        <v>66</v>
      </c>
      <c r="F37" s="36">
        <v>0</v>
      </c>
      <c r="G37" s="16">
        <f t="shared" ref="G37:G51" si="3">ROUND(D37*F37,2)</f>
        <v>0</v>
      </c>
    </row>
    <row r="38" spans="1:7" s="2" customFormat="1" ht="15" customHeight="1">
      <c r="A38" s="16">
        <v>5</v>
      </c>
      <c r="B38" s="14" t="s">
        <v>9</v>
      </c>
      <c r="C38" s="24" t="s">
        <v>165</v>
      </c>
      <c r="D38" s="24">
        <v>3</v>
      </c>
      <c r="E38" s="45" t="s">
        <v>66</v>
      </c>
      <c r="F38" s="36">
        <v>0</v>
      </c>
      <c r="G38" s="16">
        <f t="shared" si="3"/>
        <v>0</v>
      </c>
    </row>
    <row r="39" spans="1:7" s="2" customFormat="1" ht="15" customHeight="1">
      <c r="A39" s="16">
        <v>6</v>
      </c>
      <c r="B39" s="14" t="s">
        <v>10</v>
      </c>
      <c r="C39" s="24" t="s">
        <v>19</v>
      </c>
      <c r="D39" s="24">
        <v>3</v>
      </c>
      <c r="E39" s="45" t="s">
        <v>66</v>
      </c>
      <c r="F39" s="36">
        <v>0</v>
      </c>
      <c r="G39" s="16">
        <f t="shared" si="3"/>
        <v>0</v>
      </c>
    </row>
    <row r="40" spans="1:7" s="2" customFormat="1" ht="15" customHeight="1">
      <c r="A40" s="16">
        <v>7</v>
      </c>
      <c r="B40" s="14" t="s">
        <v>11</v>
      </c>
      <c r="C40" s="24" t="s">
        <v>19</v>
      </c>
      <c r="D40" s="24">
        <v>3</v>
      </c>
      <c r="E40" s="45" t="s">
        <v>66</v>
      </c>
      <c r="F40" s="36">
        <v>0</v>
      </c>
      <c r="G40" s="16">
        <f t="shared" si="3"/>
        <v>0</v>
      </c>
    </row>
    <row r="41" spans="1:7" s="2" customFormat="1" ht="15" customHeight="1">
      <c r="A41" s="16">
        <v>8</v>
      </c>
      <c r="B41" s="14" t="s">
        <v>18</v>
      </c>
      <c r="C41" s="24" t="s">
        <v>19</v>
      </c>
      <c r="D41" s="24">
        <v>3</v>
      </c>
      <c r="E41" s="45" t="s">
        <v>66</v>
      </c>
      <c r="F41" s="36">
        <v>0</v>
      </c>
      <c r="G41" s="16">
        <f t="shared" si="3"/>
        <v>0</v>
      </c>
    </row>
    <row r="42" spans="1:7" s="2" customFormat="1" ht="15" customHeight="1">
      <c r="A42" s="16">
        <v>9</v>
      </c>
      <c r="B42" s="14" t="s">
        <v>47</v>
      </c>
      <c r="C42" s="24" t="s">
        <v>19</v>
      </c>
      <c r="D42" s="24">
        <v>1</v>
      </c>
      <c r="E42" s="45" t="s">
        <v>66</v>
      </c>
      <c r="F42" s="36">
        <v>0</v>
      </c>
      <c r="G42" s="16">
        <f t="shared" si="3"/>
        <v>0</v>
      </c>
    </row>
    <row r="43" spans="1:7" s="2" customFormat="1" ht="15" customHeight="1">
      <c r="A43" s="16">
        <v>10</v>
      </c>
      <c r="B43" s="14" t="s">
        <v>78</v>
      </c>
      <c r="C43" s="24" t="s">
        <v>19</v>
      </c>
      <c r="D43" s="24">
        <v>1</v>
      </c>
      <c r="E43" s="45" t="s">
        <v>66</v>
      </c>
      <c r="F43" s="36">
        <v>0</v>
      </c>
      <c r="G43" s="16">
        <f t="shared" si="3"/>
        <v>0</v>
      </c>
    </row>
    <row r="44" spans="1:7" s="2" customFormat="1" ht="15" customHeight="1">
      <c r="A44" s="16">
        <v>11</v>
      </c>
      <c r="B44" s="14" t="s">
        <v>48</v>
      </c>
      <c r="C44" s="24" t="s">
        <v>19</v>
      </c>
      <c r="D44" s="24">
        <v>1</v>
      </c>
      <c r="E44" s="45" t="s">
        <v>66</v>
      </c>
      <c r="F44" s="36">
        <v>0</v>
      </c>
      <c r="G44" s="16">
        <f t="shared" si="3"/>
        <v>0</v>
      </c>
    </row>
    <row r="45" spans="1:7" s="2" customFormat="1" ht="15" customHeight="1">
      <c r="A45" s="16">
        <v>12</v>
      </c>
      <c r="B45" s="14" t="s">
        <v>49</v>
      </c>
      <c r="C45" s="24" t="s">
        <v>19</v>
      </c>
      <c r="D45" s="24">
        <v>1</v>
      </c>
      <c r="E45" s="45" t="s">
        <v>66</v>
      </c>
      <c r="F45" s="36">
        <v>0</v>
      </c>
      <c r="G45" s="16">
        <f t="shared" si="3"/>
        <v>0</v>
      </c>
    </row>
    <row r="46" spans="1:7" s="2" customFormat="1" ht="15" customHeight="1">
      <c r="A46" s="16">
        <v>13</v>
      </c>
      <c r="B46" s="14" t="s">
        <v>44</v>
      </c>
      <c r="C46" s="24" t="s">
        <v>19</v>
      </c>
      <c r="D46" s="24">
        <v>1</v>
      </c>
      <c r="E46" s="45" t="s">
        <v>66</v>
      </c>
      <c r="F46" s="36">
        <v>0</v>
      </c>
      <c r="G46" s="16">
        <f t="shared" si="3"/>
        <v>0</v>
      </c>
    </row>
    <row r="47" spans="1:7" s="2" customFormat="1" ht="15" customHeight="1">
      <c r="A47" s="16">
        <v>14</v>
      </c>
      <c r="B47" s="14" t="s">
        <v>45</v>
      </c>
      <c r="C47" s="24" t="s">
        <v>19</v>
      </c>
      <c r="D47" s="24">
        <v>1</v>
      </c>
      <c r="E47" s="45" t="s">
        <v>66</v>
      </c>
      <c r="F47" s="36">
        <v>0</v>
      </c>
      <c r="G47" s="16">
        <f t="shared" si="3"/>
        <v>0</v>
      </c>
    </row>
    <row r="48" spans="1:7" s="2" customFormat="1" ht="15" customHeight="1">
      <c r="A48" s="16">
        <v>15</v>
      </c>
      <c r="B48" s="14" t="s">
        <v>50</v>
      </c>
      <c r="C48" s="24" t="s">
        <v>19</v>
      </c>
      <c r="D48" s="24">
        <v>1</v>
      </c>
      <c r="E48" s="45" t="s">
        <v>66</v>
      </c>
      <c r="F48" s="36">
        <v>0</v>
      </c>
      <c r="G48" s="16">
        <f t="shared" si="3"/>
        <v>0</v>
      </c>
    </row>
    <row r="49" spans="1:9" s="2" customFormat="1" ht="15" customHeight="1">
      <c r="A49" s="16">
        <v>16</v>
      </c>
      <c r="B49" s="14" t="s">
        <v>52</v>
      </c>
      <c r="C49" s="24" t="s">
        <v>19</v>
      </c>
      <c r="D49" s="24">
        <v>1</v>
      </c>
      <c r="E49" s="45" t="s">
        <v>66</v>
      </c>
      <c r="F49" s="36">
        <v>0</v>
      </c>
      <c r="G49" s="16">
        <f t="shared" si="3"/>
        <v>0</v>
      </c>
    </row>
    <row r="50" spans="1:9" s="2" customFormat="1" ht="14.25" customHeight="1">
      <c r="A50" s="16">
        <v>17</v>
      </c>
      <c r="B50" s="14" t="s">
        <v>53</v>
      </c>
      <c r="C50" s="24" t="s">
        <v>19</v>
      </c>
      <c r="D50" s="24">
        <v>1</v>
      </c>
      <c r="E50" s="45" t="s">
        <v>66</v>
      </c>
      <c r="F50" s="36">
        <v>0</v>
      </c>
      <c r="G50" s="16">
        <f t="shared" si="3"/>
        <v>0</v>
      </c>
    </row>
    <row r="51" spans="1:9" s="2" customFormat="1" ht="14.25" customHeight="1">
      <c r="A51" s="16">
        <v>18</v>
      </c>
      <c r="B51" s="14" t="s">
        <v>54</v>
      </c>
      <c r="C51" s="24" t="s">
        <v>19</v>
      </c>
      <c r="D51" s="24">
        <v>1</v>
      </c>
      <c r="E51" s="45" t="s">
        <v>66</v>
      </c>
      <c r="F51" s="36">
        <v>0</v>
      </c>
      <c r="G51" s="16">
        <f t="shared" si="3"/>
        <v>0</v>
      </c>
    </row>
    <row r="52" spans="1:9" s="2" customFormat="1" ht="14.25" customHeight="1">
      <c r="A52" s="11"/>
      <c r="B52" s="83" t="s">
        <v>71</v>
      </c>
      <c r="C52" s="84"/>
      <c r="D52" s="84"/>
      <c r="E52" s="84"/>
      <c r="F52" s="85"/>
      <c r="G52" s="37">
        <f>SUM(G15:G51)</f>
        <v>0</v>
      </c>
    </row>
    <row r="53" spans="1:9" s="2" customFormat="1" ht="14.25" customHeight="1">
      <c r="A53" s="11"/>
      <c r="B53" s="86" t="s">
        <v>72</v>
      </c>
      <c r="C53" s="87"/>
      <c r="D53" s="87"/>
      <c r="E53" s="87"/>
      <c r="F53" s="88"/>
      <c r="G53" s="19">
        <v>0.21</v>
      </c>
    </row>
    <row r="54" spans="1:9" s="2" customFormat="1" ht="19.5" customHeight="1">
      <c r="A54" s="11"/>
      <c r="B54" s="89" t="s">
        <v>73</v>
      </c>
      <c r="C54" s="90"/>
      <c r="D54" s="90"/>
      <c r="E54" s="90"/>
      <c r="F54" s="91"/>
      <c r="G54" s="38">
        <f>G55-G52</f>
        <v>0</v>
      </c>
    </row>
    <row r="55" spans="1:9" s="2" customFormat="1" ht="23.25" customHeight="1">
      <c r="A55" s="11"/>
      <c r="B55" s="98" t="s">
        <v>74</v>
      </c>
      <c r="C55" s="98"/>
      <c r="D55" s="98"/>
      <c r="E55" s="98"/>
      <c r="F55" s="99"/>
      <c r="G55" s="39">
        <f>ROUND(G52*1.21,2)</f>
        <v>0</v>
      </c>
    </row>
    <row r="56" spans="1:9" s="2" customFormat="1" ht="13.8">
      <c r="A56" s="62" t="s">
        <v>164</v>
      </c>
      <c r="B56" s="62"/>
      <c r="C56" s="62"/>
      <c r="D56" s="62"/>
      <c r="E56" s="5"/>
      <c r="F56" s="5"/>
    </row>
    <row r="57" spans="1:9" s="2" customFormat="1" ht="50.25" customHeight="1">
      <c r="A57" s="62"/>
      <c r="B57" s="62"/>
      <c r="C57" s="62"/>
      <c r="D57" s="62"/>
      <c r="E57" s="5"/>
      <c r="F57" s="5"/>
    </row>
    <row r="58" spans="1:9" s="2" customFormat="1" ht="13.8"/>
    <row r="59" spans="1:9" s="2" customFormat="1" ht="14.4">
      <c r="A59" s="4" t="s">
        <v>1</v>
      </c>
      <c r="B59" s="3" t="s">
        <v>21</v>
      </c>
      <c r="C59" s="63" t="s">
        <v>23</v>
      </c>
      <c r="D59" s="64"/>
      <c r="E59" s="64"/>
      <c r="F59" s="64"/>
      <c r="G59" s="64"/>
      <c r="H59" s="64"/>
      <c r="I59" s="65"/>
    </row>
    <row r="60" spans="1:9" s="2" customFormat="1" ht="13.8">
      <c r="A60" s="66"/>
      <c r="B60" s="67"/>
      <c r="C60" s="72" t="s">
        <v>24</v>
      </c>
      <c r="D60" s="72"/>
      <c r="E60" s="72"/>
      <c r="F60" s="72"/>
      <c r="G60" s="72"/>
      <c r="H60" s="72"/>
      <c r="I60" s="72"/>
    </row>
    <row r="61" spans="1:9" s="2" customFormat="1" ht="34.5" customHeight="1">
      <c r="A61" s="68"/>
      <c r="B61" s="69"/>
      <c r="C61" s="74" t="s">
        <v>26</v>
      </c>
      <c r="D61" s="74"/>
      <c r="E61" s="74"/>
      <c r="F61" s="74"/>
      <c r="G61" s="74"/>
      <c r="H61" s="74"/>
      <c r="I61" s="74"/>
    </row>
    <row r="62" spans="1:9" s="2" customFormat="1" ht="27.75" customHeight="1">
      <c r="A62" s="68"/>
      <c r="B62" s="69"/>
      <c r="C62" s="73" t="s">
        <v>27</v>
      </c>
      <c r="D62" s="73"/>
      <c r="E62" s="73"/>
      <c r="F62" s="73"/>
      <c r="G62" s="73"/>
      <c r="H62" s="73"/>
      <c r="I62" s="73"/>
    </row>
    <row r="63" spans="1:9" s="2" customFormat="1" ht="29.25" customHeight="1">
      <c r="A63" s="70"/>
      <c r="B63" s="71"/>
      <c r="C63" s="74" t="s">
        <v>25</v>
      </c>
      <c r="D63" s="74"/>
      <c r="E63" s="74"/>
      <c r="F63" s="74"/>
      <c r="G63" s="74"/>
      <c r="H63" s="74"/>
      <c r="I63" s="74"/>
    </row>
    <row r="64" spans="1:9" s="2" customFormat="1" ht="14.4">
      <c r="A64"/>
      <c r="B64" s="6"/>
      <c r="C64" s="7"/>
      <c r="D64" s="7"/>
      <c r="E64" s="7"/>
      <c r="F64" s="7"/>
      <c r="G64" s="7"/>
      <c r="H64" s="7"/>
      <c r="I64" s="7"/>
    </row>
    <row r="65" spans="1:9" s="2" customFormat="1" ht="14.4">
      <c r="A65" s="4" t="s">
        <v>2</v>
      </c>
      <c r="B65" s="3" t="s">
        <v>22</v>
      </c>
      <c r="C65" s="95" t="s">
        <v>28</v>
      </c>
      <c r="D65" s="96"/>
      <c r="E65" s="96"/>
      <c r="F65" s="96"/>
      <c r="G65" s="96"/>
      <c r="H65" s="96"/>
      <c r="I65" s="97"/>
    </row>
    <row r="66" spans="1:9" s="2" customFormat="1" ht="13.8">
      <c r="A66" s="75"/>
      <c r="B66" s="76"/>
      <c r="C66" s="58" t="s">
        <v>29</v>
      </c>
      <c r="D66" s="59"/>
      <c r="E66" s="59"/>
      <c r="F66" s="59"/>
      <c r="G66" s="59"/>
      <c r="H66" s="59"/>
      <c r="I66" s="60"/>
    </row>
    <row r="67" spans="1:9" s="2" customFormat="1" ht="37.5" customHeight="1">
      <c r="A67" s="77"/>
      <c r="B67" s="78"/>
      <c r="C67" s="58" t="s">
        <v>42</v>
      </c>
      <c r="D67" s="59"/>
      <c r="E67" s="59"/>
      <c r="F67" s="59"/>
      <c r="G67" s="59"/>
      <c r="H67" s="59"/>
      <c r="I67" s="60"/>
    </row>
    <row r="68" spans="1:9" s="2" customFormat="1" ht="30.75" customHeight="1">
      <c r="A68" s="77"/>
      <c r="B68" s="78"/>
      <c r="C68" s="58" t="s">
        <v>30</v>
      </c>
      <c r="D68" s="59"/>
      <c r="E68" s="59"/>
      <c r="F68" s="59"/>
      <c r="G68" s="59"/>
      <c r="H68" s="59"/>
      <c r="I68" s="60"/>
    </row>
    <row r="69" spans="1:9" s="2" customFormat="1" ht="27" customHeight="1">
      <c r="A69" s="77"/>
      <c r="B69" s="78"/>
      <c r="C69" s="58" t="s">
        <v>31</v>
      </c>
      <c r="D69" s="59"/>
      <c r="E69" s="59"/>
      <c r="F69" s="59"/>
      <c r="G69" s="59"/>
      <c r="H69" s="59"/>
      <c r="I69" s="60"/>
    </row>
    <row r="70" spans="1:9" s="2" customFormat="1" ht="32.25" customHeight="1">
      <c r="A70" s="79"/>
      <c r="B70" s="80"/>
      <c r="C70" s="58" t="s">
        <v>32</v>
      </c>
      <c r="D70" s="59"/>
      <c r="E70" s="59"/>
      <c r="F70" s="59"/>
      <c r="G70" s="59"/>
      <c r="H70" s="59"/>
      <c r="I70" s="60"/>
    </row>
    <row r="71" spans="1:9" s="2" customFormat="1" ht="14.4">
      <c r="A71"/>
      <c r="B71" s="6"/>
      <c r="C71" s="8"/>
      <c r="D71" s="8"/>
      <c r="E71" s="8"/>
      <c r="F71" s="8"/>
      <c r="G71" s="8"/>
      <c r="H71"/>
      <c r="I71"/>
    </row>
    <row r="72" spans="1:9" s="2" customFormat="1" ht="14.4">
      <c r="A72" s="4" t="s">
        <v>3</v>
      </c>
      <c r="B72" s="9" t="s">
        <v>35</v>
      </c>
      <c r="C72" s="72" t="s">
        <v>36</v>
      </c>
      <c r="D72" s="72"/>
      <c r="E72" s="72"/>
      <c r="F72" s="72"/>
      <c r="G72" s="72"/>
      <c r="H72" s="72"/>
      <c r="I72" s="72"/>
    </row>
    <row r="73" spans="1:9" s="2" customFormat="1" ht="13.8">
      <c r="B73" s="10"/>
    </row>
    <row r="74" spans="1:9" s="2" customFormat="1" ht="14.4">
      <c r="A74" s="4" t="s">
        <v>43</v>
      </c>
      <c r="B74" s="3" t="s">
        <v>37</v>
      </c>
      <c r="C74" s="92" t="s">
        <v>38</v>
      </c>
      <c r="D74" s="93"/>
      <c r="E74" s="93"/>
      <c r="F74" s="93"/>
      <c r="G74" s="93"/>
      <c r="H74" s="93"/>
      <c r="I74" s="94"/>
    </row>
    <row r="75" spans="1:9" s="2" customFormat="1" ht="35.25" customHeight="1">
      <c r="A75" s="75"/>
      <c r="B75" s="76"/>
      <c r="C75" s="58" t="s">
        <v>39</v>
      </c>
      <c r="D75" s="59"/>
      <c r="E75" s="59"/>
      <c r="F75" s="59"/>
      <c r="G75" s="59"/>
      <c r="H75" s="59"/>
      <c r="I75" s="60"/>
    </row>
    <row r="76" spans="1:9" s="2" customFormat="1" ht="27.75" customHeight="1">
      <c r="A76" s="77"/>
      <c r="B76" s="78"/>
      <c r="C76" s="58" t="s">
        <v>40</v>
      </c>
      <c r="D76" s="59"/>
      <c r="E76" s="59"/>
      <c r="F76" s="59"/>
      <c r="G76" s="59"/>
      <c r="H76" s="59"/>
      <c r="I76" s="60"/>
    </row>
    <row r="77" spans="1:9" s="2" customFormat="1" ht="37.5" customHeight="1">
      <c r="A77" s="77"/>
      <c r="B77" s="78"/>
      <c r="C77" s="58" t="s">
        <v>67</v>
      </c>
      <c r="D77" s="59"/>
      <c r="E77" s="59"/>
      <c r="F77" s="59"/>
      <c r="G77" s="59"/>
      <c r="H77" s="59"/>
      <c r="I77" s="60"/>
    </row>
    <row r="78" spans="1:9" s="2" customFormat="1" ht="53.25" customHeight="1">
      <c r="A78" s="77"/>
      <c r="B78" s="78"/>
      <c r="C78" s="74" t="s">
        <v>166</v>
      </c>
      <c r="D78" s="74"/>
      <c r="E78" s="74"/>
      <c r="F78" s="74"/>
      <c r="G78" s="74"/>
      <c r="H78" s="74"/>
      <c r="I78" s="74"/>
    </row>
    <row r="79" spans="1:9" s="2" customFormat="1" ht="33" customHeight="1">
      <c r="A79" s="79"/>
      <c r="B79" s="80"/>
      <c r="C79" s="74" t="s">
        <v>41</v>
      </c>
      <c r="D79" s="74"/>
      <c r="E79" s="74"/>
      <c r="F79" s="74"/>
      <c r="G79" s="74"/>
      <c r="H79" s="74"/>
      <c r="I79" s="74"/>
    </row>
    <row r="80" spans="1:9" s="2" customFormat="1" ht="33" customHeight="1">
      <c r="A80" s="30"/>
      <c r="B80" s="30"/>
      <c r="C80" s="31"/>
      <c r="D80" s="31"/>
      <c r="E80" s="31"/>
      <c r="F80" s="31"/>
      <c r="G80" s="31"/>
      <c r="H80" s="31"/>
      <c r="I80" s="31"/>
    </row>
    <row r="81" spans="1:7" s="2" customFormat="1" ht="41.4" customHeight="1">
      <c r="B81" s="57" t="s">
        <v>146</v>
      </c>
      <c r="C81" s="57"/>
      <c r="D81" s="57"/>
      <c r="E81" s="57"/>
      <c r="F81" s="57"/>
      <c r="G81" s="57"/>
    </row>
    <row r="82" spans="1:7" s="2" customFormat="1" ht="13.8">
      <c r="A82" s="52" t="s">
        <v>79</v>
      </c>
      <c r="B82" s="21" t="s">
        <v>80</v>
      </c>
      <c r="C82" s="21" t="s">
        <v>81</v>
      </c>
      <c r="D82" s="21" t="s">
        <v>82</v>
      </c>
      <c r="E82" s="21" t="s">
        <v>83</v>
      </c>
      <c r="F82" s="26" t="s">
        <v>84</v>
      </c>
      <c r="G82" s="21" t="s">
        <v>85</v>
      </c>
    </row>
    <row r="83" spans="1:7" ht="27.6">
      <c r="A83" s="15">
        <v>1</v>
      </c>
      <c r="B83" s="15" t="s">
        <v>98</v>
      </c>
      <c r="C83" s="15" t="s">
        <v>86</v>
      </c>
      <c r="D83" s="15" t="s">
        <v>99</v>
      </c>
      <c r="E83" s="15" t="s">
        <v>100</v>
      </c>
      <c r="F83" s="27">
        <v>2008</v>
      </c>
      <c r="G83" s="15" t="s">
        <v>101</v>
      </c>
    </row>
    <row r="84" spans="1:7" ht="13.8">
      <c r="A84" s="15">
        <f>A83+1</f>
        <v>2</v>
      </c>
      <c r="B84" s="15" t="s">
        <v>87</v>
      </c>
      <c r="C84" s="15" t="s">
        <v>102</v>
      </c>
      <c r="D84" s="15" t="s">
        <v>103</v>
      </c>
      <c r="E84" s="15" t="s">
        <v>104</v>
      </c>
      <c r="F84" s="28">
        <v>2007</v>
      </c>
      <c r="G84" s="15" t="s">
        <v>105</v>
      </c>
    </row>
    <row r="85" spans="1:7" ht="13.8">
      <c r="A85" s="15">
        <f t="shared" ref="A85:A101" si="4">A84+1</f>
        <v>3</v>
      </c>
      <c r="B85" s="15" t="s">
        <v>87</v>
      </c>
      <c r="C85" s="15" t="s">
        <v>102</v>
      </c>
      <c r="D85" s="15" t="s">
        <v>103</v>
      </c>
      <c r="E85" s="15" t="s">
        <v>106</v>
      </c>
      <c r="F85" s="28">
        <v>2011</v>
      </c>
      <c r="G85" s="15" t="s">
        <v>107</v>
      </c>
    </row>
    <row r="86" spans="1:7" ht="13.8">
      <c r="A86" s="15">
        <f t="shared" si="4"/>
        <v>4</v>
      </c>
      <c r="B86" s="16" t="s">
        <v>108</v>
      </c>
      <c r="C86" s="16" t="s">
        <v>109</v>
      </c>
      <c r="D86" s="16" t="s">
        <v>110</v>
      </c>
      <c r="E86" s="16" t="s">
        <v>111</v>
      </c>
      <c r="F86" s="29">
        <v>2011</v>
      </c>
      <c r="G86" s="15" t="s">
        <v>112</v>
      </c>
    </row>
    <row r="87" spans="1:7" ht="13.8">
      <c r="A87" s="15">
        <f t="shared" si="4"/>
        <v>5</v>
      </c>
      <c r="B87" s="16" t="s">
        <v>108</v>
      </c>
      <c r="C87" s="16" t="s">
        <v>113</v>
      </c>
      <c r="D87" s="16" t="s">
        <v>114</v>
      </c>
      <c r="E87" s="16" t="s">
        <v>115</v>
      </c>
      <c r="F87" s="29">
        <v>2021</v>
      </c>
      <c r="G87" s="15" t="s">
        <v>116</v>
      </c>
    </row>
    <row r="88" spans="1:7" ht="13.8">
      <c r="A88" s="15">
        <f t="shared" si="4"/>
        <v>6</v>
      </c>
      <c r="B88" s="16" t="s">
        <v>87</v>
      </c>
      <c r="C88" s="16" t="s">
        <v>117</v>
      </c>
      <c r="D88" s="16" t="s">
        <v>118</v>
      </c>
      <c r="E88" s="16" t="s">
        <v>119</v>
      </c>
      <c r="F88" s="29">
        <v>2008</v>
      </c>
      <c r="G88" s="15">
        <v>52865</v>
      </c>
    </row>
    <row r="89" spans="1:7" ht="13.8">
      <c r="A89" s="15">
        <f t="shared" si="4"/>
        <v>7</v>
      </c>
      <c r="B89" s="16" t="s">
        <v>120</v>
      </c>
      <c r="C89" s="16" t="s">
        <v>121</v>
      </c>
      <c r="D89" s="16" t="s">
        <v>122</v>
      </c>
      <c r="E89" s="16" t="s">
        <v>123</v>
      </c>
      <c r="F89" s="29">
        <v>2013</v>
      </c>
      <c r="G89" s="15" t="s">
        <v>124</v>
      </c>
    </row>
    <row r="90" spans="1:7" ht="14.4" thickBot="1">
      <c r="A90" s="15">
        <f t="shared" si="4"/>
        <v>8</v>
      </c>
      <c r="B90" s="16" t="s">
        <v>125</v>
      </c>
      <c r="C90" s="16" t="s">
        <v>126</v>
      </c>
      <c r="D90" s="16" t="s">
        <v>127</v>
      </c>
      <c r="E90" s="16" t="s">
        <v>128</v>
      </c>
      <c r="F90" s="29">
        <v>2014</v>
      </c>
      <c r="G90" s="15" t="s">
        <v>129</v>
      </c>
    </row>
    <row r="91" spans="1:7" ht="14.4" thickBot="1">
      <c r="A91" s="15">
        <f t="shared" si="4"/>
        <v>9</v>
      </c>
      <c r="B91" s="16" t="s">
        <v>125</v>
      </c>
      <c r="C91" s="16" t="s">
        <v>130</v>
      </c>
      <c r="D91" s="16" t="s">
        <v>130</v>
      </c>
      <c r="E91" s="16" t="s">
        <v>131</v>
      </c>
      <c r="F91" s="29">
        <v>1981</v>
      </c>
      <c r="G91" s="53">
        <v>781380</v>
      </c>
    </row>
    <row r="92" spans="1:7" ht="13.8">
      <c r="A92" s="15">
        <f t="shared" si="4"/>
        <v>10</v>
      </c>
      <c r="B92" s="16" t="s">
        <v>108</v>
      </c>
      <c r="C92" s="16" t="s">
        <v>132</v>
      </c>
      <c r="D92" s="16" t="s">
        <v>132</v>
      </c>
      <c r="E92" s="16" t="s">
        <v>133</v>
      </c>
      <c r="F92" s="29">
        <v>1981</v>
      </c>
      <c r="G92" s="15">
        <v>12967</v>
      </c>
    </row>
    <row r="93" spans="1:7" ht="13.8">
      <c r="A93" s="15">
        <f t="shared" si="4"/>
        <v>11</v>
      </c>
      <c r="B93" s="15" t="s">
        <v>87</v>
      </c>
      <c r="C93" s="15" t="s">
        <v>88</v>
      </c>
      <c r="D93" s="15" t="s">
        <v>89</v>
      </c>
      <c r="E93" s="15" t="s">
        <v>90</v>
      </c>
      <c r="F93" s="28">
        <v>2015</v>
      </c>
      <c r="G93" s="15" t="s">
        <v>91</v>
      </c>
    </row>
    <row r="94" spans="1:7" ht="13.8">
      <c r="A94" s="15">
        <f t="shared" si="4"/>
        <v>12</v>
      </c>
      <c r="B94" s="15" t="s">
        <v>87</v>
      </c>
      <c r="C94" s="15" t="s">
        <v>92</v>
      </c>
      <c r="D94" s="15" t="s">
        <v>93</v>
      </c>
      <c r="E94" s="15" t="s">
        <v>94</v>
      </c>
      <c r="F94" s="28">
        <v>1998</v>
      </c>
      <c r="G94" s="15">
        <v>710378</v>
      </c>
    </row>
    <row r="95" spans="1:7" ht="13.8">
      <c r="A95" s="15">
        <f t="shared" si="4"/>
        <v>13</v>
      </c>
      <c r="B95" s="15" t="s">
        <v>87</v>
      </c>
      <c r="C95" s="15" t="s">
        <v>95</v>
      </c>
      <c r="D95" s="15">
        <v>5100</v>
      </c>
      <c r="E95" s="15" t="s">
        <v>96</v>
      </c>
      <c r="F95" s="28">
        <v>2019</v>
      </c>
      <c r="G95" s="15" t="s">
        <v>97</v>
      </c>
    </row>
    <row r="96" spans="1:7" ht="13.8">
      <c r="A96" s="15">
        <f t="shared" si="4"/>
        <v>14</v>
      </c>
      <c r="B96" s="25" t="s">
        <v>134</v>
      </c>
      <c r="C96" s="25" t="s">
        <v>135</v>
      </c>
      <c r="D96" s="25" t="s">
        <v>136</v>
      </c>
      <c r="E96" s="25" t="s">
        <v>137</v>
      </c>
      <c r="F96" s="25">
        <v>2022</v>
      </c>
      <c r="G96" s="25" t="s">
        <v>138</v>
      </c>
    </row>
    <row r="97" spans="1:7" ht="13.8">
      <c r="A97" s="15">
        <f t="shared" si="4"/>
        <v>15</v>
      </c>
      <c r="B97" s="25" t="s">
        <v>134</v>
      </c>
      <c r="C97" s="25" t="s">
        <v>139</v>
      </c>
      <c r="D97" s="25" t="s">
        <v>139</v>
      </c>
      <c r="E97" s="25" t="s">
        <v>140</v>
      </c>
      <c r="F97" s="25">
        <v>2023</v>
      </c>
      <c r="G97" s="25" t="s">
        <v>141</v>
      </c>
    </row>
    <row r="98" spans="1:7" ht="13.8">
      <c r="A98" s="15">
        <f t="shared" si="4"/>
        <v>16</v>
      </c>
      <c r="B98" s="25" t="s">
        <v>87</v>
      </c>
      <c r="C98" s="25" t="s">
        <v>142</v>
      </c>
      <c r="D98" s="25" t="s">
        <v>143</v>
      </c>
      <c r="E98" s="25" t="s">
        <v>144</v>
      </c>
      <c r="F98" s="25">
        <v>2023</v>
      </c>
      <c r="G98" s="25" t="s">
        <v>145</v>
      </c>
    </row>
    <row r="99" spans="1:7" ht="27.6">
      <c r="A99" s="15">
        <f t="shared" si="4"/>
        <v>17</v>
      </c>
      <c r="B99" s="15" t="s">
        <v>149</v>
      </c>
      <c r="C99" s="15" t="s">
        <v>150</v>
      </c>
      <c r="D99" s="15" t="s">
        <v>151</v>
      </c>
      <c r="E99" s="15" t="s">
        <v>152</v>
      </c>
      <c r="F99" s="28">
        <v>2003</v>
      </c>
      <c r="G99" s="15" t="s">
        <v>153</v>
      </c>
    </row>
    <row r="100" spans="1:7" ht="13.8">
      <c r="A100" s="15">
        <f t="shared" si="4"/>
        <v>18</v>
      </c>
      <c r="B100" s="41" t="s">
        <v>87</v>
      </c>
      <c r="C100" s="41" t="s">
        <v>102</v>
      </c>
      <c r="D100" s="41" t="s">
        <v>158</v>
      </c>
      <c r="E100" s="41" t="s">
        <v>159</v>
      </c>
      <c r="F100" s="42">
        <v>2021</v>
      </c>
      <c r="G100" s="43" t="s">
        <v>160</v>
      </c>
    </row>
    <row r="101" spans="1:7" ht="13.8">
      <c r="A101" s="15">
        <f t="shared" si="4"/>
        <v>19</v>
      </c>
      <c r="B101" s="15" t="s">
        <v>149</v>
      </c>
      <c r="C101" s="15" t="s">
        <v>154</v>
      </c>
      <c r="D101" s="15" t="s">
        <v>155</v>
      </c>
      <c r="E101" s="15" t="s">
        <v>156</v>
      </c>
      <c r="F101" s="40">
        <v>2015</v>
      </c>
      <c r="G101" s="15" t="s">
        <v>157</v>
      </c>
    </row>
  </sheetData>
  <sheetProtection formatColumns="0" formatRows="0" selectLockedCells="1"/>
  <mergeCells count="36">
    <mergeCell ref="B55:F55"/>
    <mergeCell ref="E1:G1"/>
    <mergeCell ref="A66:B70"/>
    <mergeCell ref="D2:K3"/>
    <mergeCell ref="C77:I77"/>
    <mergeCell ref="C12:C13"/>
    <mergeCell ref="D12:D13"/>
    <mergeCell ref="E12:E13"/>
    <mergeCell ref="B52:F52"/>
    <mergeCell ref="B53:F53"/>
    <mergeCell ref="B54:F54"/>
    <mergeCell ref="F12:F13"/>
    <mergeCell ref="C72:I72"/>
    <mergeCell ref="C67:I67"/>
    <mergeCell ref="C68:I68"/>
    <mergeCell ref="C69:I69"/>
    <mergeCell ref="C74:I74"/>
    <mergeCell ref="C65:I65"/>
    <mergeCell ref="C66:I66"/>
    <mergeCell ref="C63:I63"/>
    <mergeCell ref="B81:G81"/>
    <mergeCell ref="C75:I75"/>
    <mergeCell ref="C76:I76"/>
    <mergeCell ref="A3:C3"/>
    <mergeCell ref="A56:D57"/>
    <mergeCell ref="C59:I59"/>
    <mergeCell ref="A60:B63"/>
    <mergeCell ref="C60:I60"/>
    <mergeCell ref="C62:I62"/>
    <mergeCell ref="C70:I70"/>
    <mergeCell ref="C79:I79"/>
    <mergeCell ref="A75:B79"/>
    <mergeCell ref="A12:A13"/>
    <mergeCell ref="B12:B13"/>
    <mergeCell ref="C61:I61"/>
    <mergeCell ref="C78:I78"/>
  </mergeCells>
  <pageMargins left="0.51181102362204722" right="0.31496062992125984" top="0.35433070866141736" bottom="0.35433070866141736"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VI xmlns="10d82443-09d3-40b0-8c83-26301ffc3ad6" xsi:nil="true"/>
    <Inici xmlns="10d82443-09d3-40b0-8c83-26301ffc3ad6">
      <Url xsi:nil="true"/>
      <Description xsi:nil="true"/>
    </Inici>
    <Eil_x002e_Nr_x002e_ xmlns="10d82443-09d3-40b0-8c83-26301ffc3ad6" xsi:nil="true"/>
    <TaxCatchAll xmlns="ee1859fd-5c03-4aad-a8ae-84688b43cbd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CDC88A-CC26-4999-A51B-84A90B752940}">
  <ds:schemaRefs>
    <ds:schemaRef ds:uri="http://schemas.microsoft.com/sharepoint/v3/contenttype/forms"/>
  </ds:schemaRefs>
</ds:datastoreItem>
</file>

<file path=customXml/itemProps2.xml><?xml version="1.0" encoding="utf-8"?>
<ds:datastoreItem xmlns:ds="http://schemas.openxmlformats.org/officeDocument/2006/customXml" ds:itemID="{B9A2298B-AC3D-4125-B2BE-8EF4FE9311FD}">
  <ds:schemaRefs>
    <ds:schemaRef ds:uri="http://schemas.microsoft.com/office/2006/metadata/properties"/>
    <ds:schemaRef ds:uri="http://schemas.microsoft.com/office/infopath/2007/PartnerControls"/>
    <ds:schemaRef ds:uri="10d82443-09d3-40b0-8c83-26301ffc3ad6"/>
    <ds:schemaRef ds:uri="ee1859fd-5c03-4aad-a8ae-84688b43cbdc"/>
  </ds:schemaRefs>
</ds:datastoreItem>
</file>

<file path=customXml/itemProps3.xml><?xml version="1.0" encoding="utf-8"?>
<ds:datastoreItem xmlns:ds="http://schemas.openxmlformats.org/officeDocument/2006/customXml" ds:itemID="{B23FD40B-9DDA-4604-B9D5-85377C01C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Žemės ūkio technika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Servisas</dc:creator>
  <cp:lastModifiedBy>Agnė Stulginskienė</cp:lastModifiedBy>
  <cp:revision/>
  <dcterms:created xsi:type="dcterms:W3CDTF">2020-02-03T05:43:43Z</dcterms:created>
  <dcterms:modified xsi:type="dcterms:W3CDTF">2026-06-19T07:43:10Z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